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.2.1. Услуги ТПиР\114801 К МСП реконструкция ПС 35 Базовая АЭС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1" i="1"/>
  <c r="G9" i="1" l="1"/>
  <c r="F3" i="1" s="1"/>
  <c r="G14" i="1" l="1"/>
  <c r="N9" i="1"/>
  <c r="Q9" i="1" s="1"/>
  <c r="Q14" i="1" s="1"/>
  <c r="Q16" i="1" s="1"/>
  <c r="G15" i="1" l="1"/>
  <c r="G16" i="1" s="1"/>
</calcChain>
</file>

<file path=xl/sharedStrings.xml><?xml version="1.0" encoding="utf-8"?>
<sst xmlns="http://schemas.openxmlformats.org/spreadsheetml/2006/main" count="46" uniqueCount="39">
  <si>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</si>
  <si>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</si>
  <si>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</si>
  <si>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</si>
  <si>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</si>
  <si>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</si>
  <si>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</si>
  <si>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</si>
  <si>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</si>
  <si>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</si>
  <si>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</si>
  <si>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</si>
  <si>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</si>
  <si>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</si>
  <si>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</si>
  <si>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</si>
  <si>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</si>
  <si>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</si>
  <si>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</si>
  <si>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</si>
  <si>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</si>
  <si>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</si>
  <si>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</si>
  <si>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</si>
  <si>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</si>
  <si>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</si>
  <si>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</si>
  <si>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>Закупка № 114801-ТПИР ОБСЛ-2023-ДРСК</t>
  </si>
  <si>
    <t>Реконструкция ПС 35 кВ Базовая.</t>
  </si>
  <si>
    <t>Закупка № 114801-ТПИР ОБСЛ-2023-ДРСК
Реконструкция ПС 35 кВ Базовая.</t>
  </si>
  <si>
    <t>Проектно-изыскательские работы</t>
  </si>
  <si>
    <t xml:space="preserve">Строительно-монтажные и пусконаладочные работы </t>
  </si>
  <si>
    <t>Оборудование</t>
  </si>
  <si>
    <t>Материалы</t>
  </si>
  <si>
    <t>1.1.</t>
  </si>
  <si>
    <t>1.2.</t>
  </si>
  <si>
    <t>1.3.</t>
  </si>
  <si>
    <t>1.4.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</si>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</sst>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3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</borders>
  <cellStyleXfs count="55360">
    <xf numFmtId="0" fontId="0" fillId="0" borderId="0"/>
    <xf numFmtId="0" fontId="18" fillId="0" borderId="0"/>
    <xf numFmtId="0" fontId="19" fillId="0" borderId="0"/>
    <xf numFmtId="0" fontId="20" fillId="0" borderId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  <xf numFmtId="0" fontId="15" fillId="0" borderId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5" borderId="3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165" fontId="4" fillId="25" borderId="30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9" fillId="4" borderId="33" xfId="0" applyNumberFormat="1" applyFont="1" applyFill="1" applyBorder="1" applyAlignment="1" applyProtection="1">
      <alignment vertical="center" wrapText="1"/>
    </xf>
    <xf numFmtId="4" fontId="9" fillId="4" borderId="20" xfId="0" applyNumberFormat="1" applyFont="1" applyFill="1" applyBorder="1" applyAlignment="1" applyProtection="1">
      <alignment vertical="center" wrapText="1"/>
    </xf>
    <xf numFmtId="4" fontId="1" fillId="4" borderId="39" xfId="0" applyNumberFormat="1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16" fontId="4" fillId="24" borderId="35" xfId="0" applyNumberFormat="1" applyFont="1" applyFill="1" applyBorder="1" applyAlignment="1">
      <alignment horizontal="center" vertical="center" wrapText="1"/>
    </xf>
    <xf numFmtId="3" fontId="29" fillId="24" borderId="35" xfId="55359" applyNumberFormat="1" applyFont="1" applyFill="1" applyBorder="1" applyAlignment="1" applyProtection="1">
      <alignment horizontal="left" vertical="center" wrapText="1"/>
      <protection locked="0"/>
    </xf>
    <xf numFmtId="4" fontId="14" fillId="24" borderId="31" xfId="0" applyNumberFormat="1" applyFont="1" applyFill="1" applyBorder="1" applyAlignment="1">
      <alignment horizontal="center" vertical="center" wrapText="1"/>
    </xf>
    <xf numFmtId="0" fontId="4" fillId="24" borderId="35" xfId="0" applyFont="1" applyFill="1" applyBorder="1" applyAlignment="1">
      <alignment horizontal="center" vertical="center" wrapText="1"/>
    </xf>
    <xf numFmtId="4" fontId="14" fillId="24" borderId="35" xfId="0" applyNumberFormat="1" applyFont="1" applyFill="1" applyBorder="1" applyAlignment="1">
      <alignment horizontal="center" vertical="center" wrapText="1"/>
    </xf>
    <xf numFmtId="0" fontId="4" fillId="24" borderId="43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30" fillId="2" borderId="36" xfId="0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left" vertical="center" wrapText="1"/>
    </xf>
    <xf numFmtId="0" fontId="30" fillId="2" borderId="34" xfId="0" applyFont="1" applyFill="1" applyBorder="1" applyAlignment="1">
      <alignment horizontal="center" vertical="center" wrapText="1"/>
    </xf>
    <xf numFmtId="4" fontId="30" fillId="2" borderId="37" xfId="0" applyNumberFormat="1" applyFont="1" applyFill="1" applyBorder="1" applyAlignment="1">
      <alignment horizontal="center" vertical="center" wrapText="1"/>
    </xf>
    <xf numFmtId="0" fontId="30" fillId="2" borderId="42" xfId="0" applyFont="1" applyFill="1" applyBorder="1" applyAlignment="1">
      <alignment horizontal="center" vertical="center" wrapText="1"/>
    </xf>
    <xf numFmtId="4" fontId="30" fillId="4" borderId="39" xfId="0" applyNumberFormat="1" applyFont="1" applyFill="1" applyBorder="1" applyAlignment="1">
      <alignment horizontal="center" vertical="center" wrapText="1"/>
    </xf>
    <xf numFmtId="4" fontId="31" fillId="4" borderId="22" xfId="0" applyNumberFormat="1" applyFont="1" applyFill="1" applyBorder="1" applyAlignment="1">
      <alignment horizontal="center" vertical="top" wrapText="1"/>
    </xf>
    <xf numFmtId="4" fontId="31" fillId="4" borderId="26" xfId="0" applyNumberFormat="1" applyFont="1" applyFill="1" applyBorder="1" applyAlignment="1">
      <alignment horizontal="center" vertical="top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30" fillId="0" borderId="35" xfId="0" applyNumberFormat="1" applyFont="1" applyFill="1" applyBorder="1" applyAlignment="1">
      <alignment horizontal="center" vertical="center" wrapText="1"/>
    </xf>
    <xf numFmtId="49" fontId="8" fillId="2" borderId="35" xfId="0" applyNumberFormat="1" applyFont="1" applyFill="1" applyBorder="1" applyAlignment="1" applyProtection="1">
      <alignment horizontal="center" vertical="top" wrapText="1"/>
      <protection locked="0"/>
    </xf>
    <xf numFmtId="3" fontId="2" fillId="2" borderId="35" xfId="0" applyNumberFormat="1" applyFont="1" applyFill="1" applyBorder="1" applyAlignment="1">
      <alignment horizontal="center" vertical="top" wrapText="1"/>
    </xf>
    <xf numFmtId="4" fontId="9" fillId="2" borderId="3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4" fontId="9" fillId="25" borderId="28" xfId="0" applyNumberFormat="1" applyFont="1" applyFill="1" applyBorder="1" applyAlignment="1" applyProtection="1">
      <alignment horizontal="right" vertical="center" wrapText="1"/>
    </xf>
    <xf numFmtId="4" fontId="9" fillId="25" borderId="29" xfId="0" applyNumberFormat="1" applyFont="1" applyFill="1" applyBorder="1" applyAlignment="1" applyProtection="1">
      <alignment horizontal="right" vertical="center" wrapText="1"/>
    </xf>
    <xf numFmtId="4" fontId="9" fillId="25" borderId="32" xfId="0" applyNumberFormat="1" applyFont="1" applyFill="1" applyBorder="1" applyAlignment="1" applyProtection="1">
      <alignment horizontal="right" vertical="center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left" vertical="top" wrapText="1"/>
    </xf>
    <xf numFmtId="0" fontId="1" fillId="24" borderId="31" xfId="0" applyFont="1" applyFill="1" applyBorder="1" applyAlignment="1">
      <alignment horizontal="center" vertical="center" wrapText="1"/>
    </xf>
    <xf numFmtId="0" fontId="1" fillId="24" borderId="40" xfId="0" applyFont="1" applyFill="1" applyBorder="1" applyAlignment="1">
      <alignment horizontal="center" vertical="center" wrapText="1"/>
    </xf>
    <xf numFmtId="0" fontId="1" fillId="24" borderId="41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</cellXfs>
  <cellStyles count="55360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Обычный_Приложение 14 12.07.2011" xfId="55359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A7" zoomScaleNormal="100" workbookViewId="0">
      <selection activeCell="F10" sqref="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3"/>
  </cols>
  <sheetData>
    <row r="1" spans="1:28" ht="27.75" customHeight="1" x14ac:dyDescent="0.25">
      <c r="B1" s="80" t="s">
        <v>26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9" customHeight="1" thickBot="1" x14ac:dyDescent="0.3">
      <c r="B2" s="1"/>
      <c r="C2" s="1"/>
      <c r="D2" s="1"/>
      <c r="E2" s="90" t="s">
        <v>27</v>
      </c>
      <c r="F2" s="90"/>
      <c r="G2" s="90"/>
      <c r="H2" s="1"/>
      <c r="I2" s="91" t="s">
        <v>28</v>
      </c>
      <c r="J2" s="91"/>
      <c r="K2" s="91"/>
      <c r="L2" s="91"/>
      <c r="M2" s="1"/>
      <c r="N2" s="1"/>
      <c r="O2" s="1"/>
      <c r="P2" s="1"/>
      <c r="Q2" s="1"/>
      <c r="R2" s="2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82" t="s">
        <v>10</v>
      </c>
      <c r="C3" s="83"/>
      <c r="D3" s="83"/>
      <c r="E3" s="86"/>
      <c r="F3" s="18">
        <f>G9</f>
        <v>3976611</v>
      </c>
      <c r="G3" s="8" t="s">
        <v>2</v>
      </c>
      <c r="H3" s="1"/>
      <c r="I3" s="82" t="s">
        <v>17</v>
      </c>
      <c r="J3" s="83"/>
      <c r="K3" s="83"/>
      <c r="L3" s="83"/>
      <c r="M3" s="83"/>
      <c r="N3" s="83"/>
      <c r="O3" s="83"/>
      <c r="P3" s="83"/>
      <c r="Q3" s="83"/>
      <c r="R3" s="84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71"/>
      <c r="C4" s="71"/>
      <c r="D4" s="71"/>
      <c r="E4" s="71"/>
      <c r="F4" s="71"/>
      <c r="G4" s="71"/>
      <c r="H4" s="1"/>
      <c r="I4" s="85" t="s">
        <v>18</v>
      </c>
      <c r="J4" s="85"/>
      <c r="K4" s="85"/>
      <c r="L4" s="85"/>
      <c r="M4" s="85"/>
      <c r="N4" s="1"/>
      <c r="O4" s="1"/>
      <c r="P4" s="1"/>
      <c r="Q4" s="1"/>
      <c r="R4" s="2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9"/>
      <c r="N5" s="1"/>
      <c r="O5" s="1"/>
      <c r="P5" s="1"/>
      <c r="Q5" s="1"/>
      <c r="R5" s="2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72" t="s">
        <v>11</v>
      </c>
      <c r="C7" s="73"/>
      <c r="D7" s="74"/>
      <c r="E7" s="74"/>
      <c r="F7" s="75"/>
      <c r="G7" s="76"/>
      <c r="H7" s="24"/>
      <c r="I7" s="77" t="s">
        <v>20</v>
      </c>
      <c r="J7" s="78"/>
      <c r="K7" s="78"/>
      <c r="L7" s="78"/>
      <c r="M7" s="78"/>
      <c r="N7" s="78"/>
      <c r="O7" s="78"/>
      <c r="P7" s="78"/>
      <c r="Q7" s="79"/>
      <c r="R7" s="22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41" t="s">
        <v>9</v>
      </c>
      <c r="H8" s="1"/>
      <c r="I8" s="31" t="s">
        <v>3</v>
      </c>
      <c r="J8" s="32" t="s">
        <v>1</v>
      </c>
      <c r="K8" s="33" t="s">
        <v>12</v>
      </c>
      <c r="L8" s="32" t="s">
        <v>22</v>
      </c>
      <c r="M8" s="32" t="s">
        <v>7</v>
      </c>
      <c r="N8" s="33" t="s">
        <v>8</v>
      </c>
      <c r="O8" s="33" t="s">
        <v>13</v>
      </c>
      <c r="P8" s="33" t="s">
        <v>4</v>
      </c>
      <c r="Q8" s="34" t="s">
        <v>14</v>
      </c>
      <c r="R8" s="21"/>
      <c r="S8" s="1"/>
      <c r="T8" s="1"/>
      <c r="U8" s="1"/>
      <c r="V8" s="1"/>
      <c r="W8" s="1"/>
      <c r="X8" s="1"/>
      <c r="Y8" s="1"/>
      <c r="Z8" s="1"/>
      <c r="AA8" s="1"/>
    </row>
    <row r="9" spans="1:28" ht="63" x14ac:dyDescent="0.25">
      <c r="B9" s="42">
        <v>1</v>
      </c>
      <c r="C9" s="43" t="s">
        <v>29</v>
      </c>
      <c r="D9" s="44" t="s">
        <v>16</v>
      </c>
      <c r="E9" s="45">
        <v>3976611</v>
      </c>
      <c r="F9" s="46">
        <v>1</v>
      </c>
      <c r="G9" s="51">
        <f>E9*F9</f>
        <v>3976611</v>
      </c>
      <c r="H9" s="1"/>
      <c r="I9" s="95">
        <v>1</v>
      </c>
      <c r="J9" s="96" t="s">
        <v>29</v>
      </c>
      <c r="K9" s="52"/>
      <c r="L9" s="52"/>
      <c r="M9" s="53"/>
      <c r="N9" s="50">
        <f>G9</f>
        <v>3976611</v>
      </c>
      <c r="O9" s="54"/>
      <c r="P9" s="55">
        <v>1</v>
      </c>
      <c r="Q9" s="50">
        <f>N9</f>
        <v>3976611</v>
      </c>
      <c r="R9" s="21"/>
      <c r="S9" s="1"/>
      <c r="T9" s="1"/>
      <c r="U9" s="1"/>
      <c r="V9" s="1"/>
      <c r="W9" s="1"/>
      <c r="X9" s="1"/>
      <c r="Y9" s="1"/>
      <c r="Z9" s="1"/>
      <c r="AA9" s="1"/>
    </row>
    <row r="10" spans="1:28" ht="25.5" x14ac:dyDescent="0.25">
      <c r="B10" s="35" t="s">
        <v>34</v>
      </c>
      <c r="C10" s="36" t="s">
        <v>30</v>
      </c>
      <c r="D10" s="92" t="s">
        <v>38</v>
      </c>
      <c r="E10" s="37">
        <v>0</v>
      </c>
      <c r="F10" s="40">
        <v>0</v>
      </c>
      <c r="G10" s="51"/>
      <c r="H10" s="1"/>
      <c r="I10" s="95"/>
      <c r="J10" s="96"/>
      <c r="K10" s="52"/>
      <c r="L10" s="52"/>
      <c r="M10" s="53"/>
      <c r="N10" s="50"/>
      <c r="O10" s="54"/>
      <c r="P10" s="55"/>
      <c r="Q10" s="50"/>
      <c r="R10" s="21"/>
      <c r="S10" s="1"/>
      <c r="T10" s="1"/>
      <c r="U10" s="1"/>
      <c r="V10" s="1"/>
      <c r="W10" s="1"/>
      <c r="X10" s="1"/>
      <c r="Y10" s="1"/>
      <c r="Z10" s="1"/>
      <c r="AA10" s="1"/>
    </row>
    <row r="11" spans="1:28" ht="25.5" x14ac:dyDescent="0.25">
      <c r="B11" s="38" t="s">
        <v>35</v>
      </c>
      <c r="C11" s="36" t="s">
        <v>31</v>
      </c>
      <c r="D11" s="93"/>
      <c r="E11" s="39">
        <f>3763488</f>
        <v>3763488</v>
      </c>
      <c r="F11" s="40">
        <v>95</v>
      </c>
      <c r="G11" s="51"/>
      <c r="H11" s="1"/>
      <c r="I11" s="95"/>
      <c r="J11" s="96"/>
      <c r="K11" s="52"/>
      <c r="L11" s="52"/>
      <c r="M11" s="53"/>
      <c r="N11" s="50"/>
      <c r="O11" s="54"/>
      <c r="P11" s="55"/>
      <c r="Q11" s="50"/>
      <c r="R11" s="21"/>
      <c r="S11" s="1"/>
      <c r="T11" s="1"/>
      <c r="U11" s="1"/>
      <c r="V11" s="1"/>
      <c r="W11" s="1"/>
      <c r="X11" s="1"/>
      <c r="Y11" s="1"/>
      <c r="Z11" s="1"/>
      <c r="AA11" s="1"/>
    </row>
    <row r="12" spans="1:28" x14ac:dyDescent="0.25">
      <c r="B12" s="38" t="s">
        <v>36</v>
      </c>
      <c r="C12" s="36" t="s">
        <v>32</v>
      </c>
      <c r="D12" s="93"/>
      <c r="E12" s="39">
        <v>0</v>
      </c>
      <c r="F12" s="40">
        <v>0</v>
      </c>
      <c r="G12" s="51"/>
      <c r="H12" s="1"/>
      <c r="I12" s="95"/>
      <c r="J12" s="96"/>
      <c r="K12" s="52"/>
      <c r="L12" s="52"/>
      <c r="M12" s="53"/>
      <c r="N12" s="50"/>
      <c r="O12" s="54"/>
      <c r="P12" s="55"/>
      <c r="Q12" s="50"/>
      <c r="R12" s="21"/>
      <c r="S12" s="1"/>
      <c r="T12" s="1"/>
      <c r="U12" s="1"/>
      <c r="V12" s="1"/>
      <c r="W12" s="1"/>
      <c r="X12" s="1"/>
      <c r="Y12" s="1"/>
      <c r="Z12" s="1"/>
      <c r="AA12" s="1"/>
    </row>
    <row r="13" spans="1:28" x14ac:dyDescent="0.25">
      <c r="B13" s="38" t="s">
        <v>37</v>
      </c>
      <c r="C13" s="36" t="s">
        <v>33</v>
      </c>
      <c r="D13" s="94"/>
      <c r="E13" s="39">
        <f>213123</f>
        <v>213123</v>
      </c>
      <c r="F13" s="40">
        <v>5</v>
      </c>
      <c r="G13" s="51"/>
      <c r="H13" s="1"/>
      <c r="I13" s="95"/>
      <c r="J13" s="96"/>
      <c r="K13" s="52"/>
      <c r="L13" s="52"/>
      <c r="M13" s="53"/>
      <c r="N13" s="50"/>
      <c r="O13" s="54"/>
      <c r="P13" s="55"/>
      <c r="Q13" s="50"/>
      <c r="R13" s="21"/>
      <c r="S13" s="1"/>
      <c r="T13" s="1"/>
      <c r="U13" s="1"/>
      <c r="V13" s="1"/>
      <c r="W13" s="1"/>
      <c r="X13" s="1"/>
      <c r="Y13" s="1"/>
      <c r="Z13" s="1"/>
      <c r="AA13" s="1"/>
    </row>
    <row r="14" spans="1:28" ht="21" customHeight="1" thickBot="1" x14ac:dyDescent="0.3">
      <c r="A14" s="5"/>
      <c r="B14" s="59" t="s">
        <v>5</v>
      </c>
      <c r="C14" s="60"/>
      <c r="D14" s="60"/>
      <c r="E14" s="60"/>
      <c r="F14" s="61"/>
      <c r="G14" s="47">
        <f>SUM(G9:G9)</f>
        <v>3976611</v>
      </c>
      <c r="H14" s="1"/>
      <c r="I14" s="59" t="s">
        <v>25</v>
      </c>
      <c r="J14" s="60"/>
      <c r="K14" s="60"/>
      <c r="L14" s="60"/>
      <c r="M14" s="60"/>
      <c r="N14" s="60"/>
      <c r="O14" s="60"/>
      <c r="P14" s="61"/>
      <c r="Q14" s="30">
        <f>SUM(Q9:Q9)</f>
        <v>3976611</v>
      </c>
      <c r="R14" s="21"/>
      <c r="S14" s="1"/>
      <c r="T14" s="1"/>
      <c r="U14" s="1"/>
      <c r="V14" s="1"/>
      <c r="W14" s="1"/>
      <c r="X14" s="1"/>
      <c r="Y14" s="1"/>
      <c r="Z14" s="1"/>
      <c r="AA14" s="1"/>
    </row>
    <row r="15" spans="1:28" ht="15" customHeight="1" thickBot="1" x14ac:dyDescent="0.3">
      <c r="A15" s="5"/>
      <c r="B15" s="66" t="s">
        <v>15</v>
      </c>
      <c r="C15" s="67"/>
      <c r="D15" s="67"/>
      <c r="E15" s="67"/>
      <c r="F15" s="9">
        <v>0.2</v>
      </c>
      <c r="G15" s="48">
        <f>G14*F15</f>
        <v>795322.20000000007</v>
      </c>
      <c r="H15" s="1"/>
      <c r="I15" s="28"/>
      <c r="J15" s="87" t="s">
        <v>23</v>
      </c>
      <c r="K15" s="88"/>
      <c r="L15" s="88"/>
      <c r="M15" s="88"/>
      <c r="N15" s="88"/>
      <c r="O15" s="88"/>
      <c r="P15" s="89"/>
      <c r="Q15" s="26"/>
      <c r="R15" s="21"/>
      <c r="S15" s="1"/>
      <c r="T15" s="1"/>
      <c r="U15" s="1"/>
      <c r="V15" s="1"/>
      <c r="W15" s="1"/>
      <c r="X15" s="1"/>
      <c r="Y15" s="1"/>
      <c r="Z15" s="1"/>
      <c r="AA15" s="1"/>
    </row>
    <row r="16" spans="1:28" ht="15.75" customHeight="1" thickBot="1" x14ac:dyDescent="0.3">
      <c r="A16" s="5"/>
      <c r="B16" s="63" t="s">
        <v>6</v>
      </c>
      <c r="C16" s="64"/>
      <c r="D16" s="64"/>
      <c r="E16" s="64"/>
      <c r="F16" s="65"/>
      <c r="G16" s="49">
        <f>G14+G15</f>
        <v>4771933.2</v>
      </c>
      <c r="H16" s="1"/>
      <c r="I16" s="29"/>
      <c r="J16" s="68" t="s">
        <v>24</v>
      </c>
      <c r="K16" s="69"/>
      <c r="L16" s="69"/>
      <c r="M16" s="69"/>
      <c r="N16" s="69"/>
      <c r="O16" s="69"/>
      <c r="P16" s="70"/>
      <c r="Q16" s="27">
        <f>Q14*Q15</f>
        <v>0</v>
      </c>
      <c r="R16" s="21"/>
      <c r="S16" s="1"/>
      <c r="T16" s="1"/>
      <c r="U16" s="1"/>
      <c r="V16" s="1"/>
      <c r="W16" s="1"/>
      <c r="X16" s="1"/>
      <c r="Y16" s="1"/>
      <c r="Z16" s="1"/>
      <c r="AA16" s="1"/>
    </row>
    <row r="17" spans="1:28" s="14" customFormat="1" ht="15.75" customHeight="1" x14ac:dyDescent="0.25">
      <c r="A17" s="10"/>
      <c r="B17" s="12"/>
      <c r="C17" s="12"/>
      <c r="D17" s="12"/>
      <c r="E17" s="12"/>
      <c r="F17" s="12"/>
      <c r="G17" s="13"/>
      <c r="H17" s="11"/>
      <c r="I17" s="66" t="s">
        <v>15</v>
      </c>
      <c r="J17" s="67"/>
      <c r="K17" s="67"/>
      <c r="L17" s="67"/>
      <c r="M17" s="67"/>
      <c r="N17" s="67"/>
      <c r="O17" s="67"/>
      <c r="P17" s="9">
        <v>0.2</v>
      </c>
      <c r="Q17" s="16"/>
      <c r="R17" s="21"/>
      <c r="S17" s="11"/>
      <c r="T17" s="11"/>
      <c r="U17" s="11"/>
      <c r="V17" s="11"/>
      <c r="W17" s="11"/>
      <c r="X17" s="11"/>
      <c r="Y17" s="11"/>
      <c r="Z17" s="11"/>
      <c r="AA17" s="11"/>
    </row>
    <row r="18" spans="1:28" ht="19.5" customHeight="1" thickBot="1" x14ac:dyDescent="0.3">
      <c r="B18" s="62"/>
      <c r="C18" s="62"/>
      <c r="D18" s="62"/>
      <c r="E18" s="62"/>
      <c r="F18" s="62"/>
      <c r="G18" s="62"/>
      <c r="H18" s="1"/>
      <c r="I18" s="63" t="s">
        <v>6</v>
      </c>
      <c r="J18" s="64"/>
      <c r="K18" s="64"/>
      <c r="L18" s="64"/>
      <c r="M18" s="64"/>
      <c r="N18" s="64"/>
      <c r="O18" s="64"/>
      <c r="P18" s="65"/>
      <c r="Q18" s="17"/>
      <c r="R18" s="2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7.6" customHeight="1" x14ac:dyDescent="0.25">
      <c r="B19" s="58"/>
      <c r="C19" s="58"/>
      <c r="D19" s="58"/>
      <c r="E19" s="58"/>
      <c r="F19" s="58"/>
      <c r="G19" s="58"/>
      <c r="H19" s="3"/>
      <c r="I19" s="12"/>
      <c r="J19" s="12"/>
      <c r="K19" s="12"/>
      <c r="L19" s="12"/>
      <c r="M19" s="12"/>
      <c r="N19" s="12"/>
      <c r="O19" s="12"/>
      <c r="P19" s="12"/>
      <c r="Q19" s="13"/>
      <c r="R19" s="21"/>
      <c r="S19" s="3"/>
      <c r="T19" s="3"/>
      <c r="U19" s="3"/>
      <c r="V19" s="3"/>
      <c r="W19" s="3"/>
      <c r="X19" s="3"/>
      <c r="Y19" s="3"/>
      <c r="Z19" s="3"/>
      <c r="AA19" s="3"/>
      <c r="AB19" s="1"/>
    </row>
    <row r="20" spans="1:28" x14ac:dyDescent="0.25">
      <c r="I20" s="1"/>
      <c r="J20" s="1"/>
      <c r="K20" s="1"/>
      <c r="L20" s="1"/>
      <c r="M20" s="1"/>
      <c r="N20" s="2"/>
      <c r="O20" s="2"/>
      <c r="P20" s="2"/>
      <c r="Q20" s="1"/>
      <c r="AA20" s="1"/>
    </row>
    <row r="21" spans="1:28" ht="70.5" customHeight="1" x14ac:dyDescent="0.25">
      <c r="I21" s="3"/>
      <c r="J21" s="56" t="s">
        <v>21</v>
      </c>
      <c r="K21" s="57"/>
      <c r="L21" s="25"/>
      <c r="M21" s="20"/>
      <c r="N21" s="3"/>
      <c r="O21" s="3"/>
      <c r="P21" s="3"/>
      <c r="Q21" s="3"/>
    </row>
  </sheetData>
  <mergeCells count="31">
    <mergeCell ref="B4:G4"/>
    <mergeCell ref="B7:G7"/>
    <mergeCell ref="B15:E15"/>
    <mergeCell ref="I7:Q7"/>
    <mergeCell ref="B1:R1"/>
    <mergeCell ref="I3:R3"/>
    <mergeCell ref="I4:M4"/>
    <mergeCell ref="B3:E3"/>
    <mergeCell ref="B14:F14"/>
    <mergeCell ref="J15:P15"/>
    <mergeCell ref="E2:G2"/>
    <mergeCell ref="I2:L2"/>
    <mergeCell ref="D10:D13"/>
    <mergeCell ref="I9:I13"/>
    <mergeCell ref="J9:J13"/>
    <mergeCell ref="K9:K13"/>
    <mergeCell ref="J21:K21"/>
    <mergeCell ref="B19:G19"/>
    <mergeCell ref="I14:P14"/>
    <mergeCell ref="B18:G18"/>
    <mergeCell ref="I18:P18"/>
    <mergeCell ref="I17:O17"/>
    <mergeCell ref="B16:F16"/>
    <mergeCell ref="J16:P16"/>
    <mergeCell ref="Q9:Q13"/>
    <mergeCell ref="G9:G13"/>
    <mergeCell ref="L9:L13"/>
    <mergeCell ref="M9:M13"/>
    <mergeCell ref="N9:N13"/>
    <mergeCell ref="O9:O13"/>
    <mergeCell ref="P9:P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2022-11-25T06:58:42Z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-963775695</vt:i4>
  </property>
  <property fmtid="{D5CDD505-2E9C-101B-9397-08002B2CF9AE}" pid="4" name="_EmailSubject">
    <vt:lpwstr>114801-ТПИР ОБСЛ-2023-ДРСК - Реконструкция ПС 35 кВ Базовая</vt:lpwstr>
  </property>
  <property fmtid="{D5CDD505-2E9C-101B-9397-08002B2CF9AE}" pid="5" name="_AuthorEmail">
    <vt:lpwstr>Shurygin-AS@amur.drsk.ru</vt:lpwstr>
  </property>
  <property fmtid="{D5CDD505-2E9C-101B-9397-08002B2CF9AE}" pid="6" name="_AuthorEmailDisplayName">
    <vt:lpwstr>Шурыгин Алексей Сергеевич</vt:lpwstr>
  </property>
  <property fmtid="{D5CDD505-2E9C-101B-9397-08002B2CF9AE}" pid="7" name="_PreviousAdHocReviewCycleID">
    <vt:i4>-1584352577</vt:i4>
  </property>
  <property fmtid="{D5CDD505-2E9C-101B-9397-08002B2CF9AE}" pid="8" name="_ReviewingToolsShownOnce">
    <vt:lpwstr/>
  </property>
</Properties>
</file>